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ph\Documents\FY 2023-2024 Budget Season\BOR Forms-Individual Submission\"/>
    </mc:Choice>
  </mc:AlternateContent>
  <xr:revisionPtr revIDLastSave="0" documentId="8_{7CD40FAC-F2B9-4800-8E7B-57F9D0DDBF80}" xr6:coauthVersionLast="36" xr6:coauthVersionMax="36" xr10:uidLastSave="{00000000-0000-0000-0000-000000000000}"/>
  <bookViews>
    <workbookView xWindow="0" yWindow="0" windowWidth="28800" windowHeight="12225" xr2:uid="{1FD154BE-B0A7-4564-A4F4-632B2979ABBF}"/>
  </bookViews>
  <sheets>
    <sheet name="BOR-10" sheetId="1" r:id="rId1"/>
  </sheets>
  <externalReferences>
    <externalReference r:id="rId2"/>
  </externalReferences>
  <definedNames>
    <definedName name="_BA7">#REF!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_xlnm.Database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'BOR-10'!$A$1:$G$55</definedName>
    <definedName name="_xlnm.Print_Area">#REF!</definedName>
    <definedName name="Print_Area_MI">#REF!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  <definedName name="Z_8D4C6FF5_D013_4121_A97C_438970EE64E0_.wvu.PrintArea" localSheetId="0" hidden="1">'BOR-10'!#REF!</definedName>
    <definedName name="Z_E542E538_BB9B_4CEC_A368_4B07C5256556_.wvu.PrintArea" localSheetId="0" hidden="1">'BOR-10'!#REF!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0" i="1" l="1"/>
  <c r="E50" i="1"/>
  <c r="G49" i="1"/>
  <c r="G52" i="1" s="1"/>
  <c r="F49" i="1"/>
  <c r="F52" i="1" s="1"/>
  <c r="D49" i="1"/>
  <c r="D52" i="1" s="1"/>
  <c r="C49" i="1"/>
  <c r="C52" i="1" s="1"/>
  <c r="B49" i="1"/>
  <c r="B52" i="1" s="1"/>
  <c r="G44" i="1"/>
  <c r="E44" i="1"/>
  <c r="E43" i="1"/>
  <c r="E41" i="1"/>
  <c r="E49" i="1" s="1"/>
  <c r="E52" i="1" s="1"/>
  <c r="E28" i="1"/>
  <c r="G27" i="1"/>
  <c r="E27" i="1"/>
  <c r="F26" i="1"/>
  <c r="F30" i="1" s="1"/>
  <c r="D26" i="1"/>
  <c r="D30" i="1" s="1"/>
  <c r="C26" i="1"/>
  <c r="C30" i="1" s="1"/>
  <c r="B26" i="1"/>
  <c r="B30" i="1" s="1"/>
  <c r="B53" i="1" s="1"/>
  <c r="G22" i="1"/>
  <c r="E22" i="1"/>
  <c r="G21" i="1"/>
  <c r="G26" i="1" s="1"/>
  <c r="G30" i="1" s="1"/>
  <c r="G53" i="1" s="1"/>
  <c r="E21" i="1"/>
  <c r="E13" i="1"/>
  <c r="E12" i="1"/>
  <c r="E11" i="1"/>
  <c r="E10" i="1"/>
  <c r="E9" i="1"/>
  <c r="E8" i="1"/>
  <c r="E26" i="1" s="1"/>
  <c r="E30" i="1" s="1"/>
  <c r="E53" i="1" s="1"/>
  <c r="C53" i="1" l="1"/>
  <c r="D53" i="1"/>
  <c r="D59" i="1" s="1"/>
  <c r="F53" i="1"/>
</calcChain>
</file>

<file path=xl/sharedStrings.xml><?xml version="1.0" encoding="utf-8"?>
<sst xmlns="http://schemas.openxmlformats.org/spreadsheetml/2006/main" count="61" uniqueCount="46">
  <si>
    <t>Board of Regents</t>
  </si>
  <si>
    <t>Institution:</t>
  </si>
  <si>
    <t>Grambling State University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</si>
  <si>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</si>
  <si>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</si>
  <si>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</si>
  <si>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</si>
  <si>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</si>
  <si>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</si>
  <si>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</si>
  <si>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</si>
  <si>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</si>
  <si>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</si>
  <si>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</si>
  <si>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</si>
  <si>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</si>
  <si>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</si>
  <si>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</si>
  <si>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</si>
  <si>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</si>
  <si>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</si>
  <si>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</si>
  <si>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</si>
  <si>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</si>
  <si>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</si>
  <si>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</si>
  <si>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</si>
  <si>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</si>
  <si>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</si>
  <si>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</si>
  <si>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</si>
  <si>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</si>
  <si>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</si>
  <si>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</si>
  <si>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Contingent on Revenue</t>
  </si>
  <si>
    <t>Other Related Benefits</t>
  </si>
  <si>
    <t>Total Full Time Funded Positions</t>
  </si>
  <si>
    <t>PART - TIME</t>
  </si>
  <si>
    <t>Adjunct Faculty/Summer Faculty</t>
  </si>
  <si>
    <t>Subtotal Part-time Filled Positions</t>
  </si>
  <si>
    <t>Part - Time Funded Vacant Positions</t>
  </si>
  <si>
    <t>Pay Plan Reserves Total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</si>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</sst>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_(* #,##0_);_(* \(#,##0\);_(* &quot;-&quot;??_);_(@_)"/>
  </numFmts>
  <fonts count="10" x14ac:knownFonts="1">
    <font>
      <sz val="12"/>
      <name val="Arial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70">
    <xf numFmtId="0" fontId="0" fillId="0" borderId="0" xfId="0"/>
    <xf numFmtId="164" fontId="1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4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164" fontId="2" fillId="0" borderId="2" xfId="0" applyNumberFormat="1" applyFont="1" applyBorder="1" applyAlignment="1" applyProtection="1">
      <alignment horizontal="left"/>
      <protection locked="0"/>
    </xf>
    <xf numFmtId="164" fontId="2" fillId="0" borderId="3" xfId="0" applyNumberFormat="1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164" fontId="2" fillId="0" borderId="2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164" fontId="2" fillId="0" borderId="4" xfId="0" applyNumberFormat="1" applyFont="1" applyBorder="1" applyAlignment="1" applyProtection="1">
      <alignment horizontal="left"/>
      <protection locked="0"/>
    </xf>
    <xf numFmtId="164" fontId="2" fillId="0" borderId="5" xfId="0" applyNumberFormat="1" applyFont="1" applyBorder="1" applyProtection="1">
      <protection locked="0"/>
    </xf>
    <xf numFmtId="164" fontId="2" fillId="0" borderId="4" xfId="0" applyNumberFormat="1" applyFont="1" applyBorder="1" applyProtection="1">
      <protection locked="0"/>
    </xf>
    <xf numFmtId="0" fontId="2" fillId="0" borderId="4" xfId="0" applyFont="1" applyBorder="1" applyProtection="1">
      <protection locked="0"/>
    </xf>
    <xf numFmtId="164" fontId="2" fillId="0" borderId="4" xfId="0" applyNumberFormat="1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164" fontId="7" fillId="0" borderId="6" xfId="0" applyNumberFormat="1" applyFont="1" applyBorder="1" applyAlignment="1" applyProtection="1">
      <alignment horizontal="center"/>
      <protection locked="0"/>
    </xf>
    <xf numFmtId="164" fontId="7" fillId="0" borderId="7" xfId="0" applyNumberFormat="1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164" fontId="7" fillId="0" borderId="2" xfId="0" applyNumberFormat="1" applyFont="1" applyBorder="1" applyAlignment="1" applyProtection="1">
      <alignment horizontal="left"/>
      <protection locked="0"/>
    </xf>
    <xf numFmtId="164" fontId="7" fillId="0" borderId="2" xfId="0" applyNumberFormat="1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8" fillId="0" borderId="8" xfId="0" applyNumberFormat="1" applyFont="1" applyBorder="1" applyAlignment="1" applyProtection="1">
      <alignment horizontal="left"/>
      <protection locked="0"/>
    </xf>
    <xf numFmtId="165" fontId="8" fillId="0" borderId="2" xfId="1" applyNumberFormat="1" applyFont="1" applyBorder="1" applyAlignment="1" applyProtection="1">
      <alignment horizontal="center"/>
      <protection locked="0"/>
    </xf>
    <xf numFmtId="43" fontId="8" fillId="0" borderId="2" xfId="1" applyFont="1" applyBorder="1" applyAlignment="1" applyProtection="1">
      <alignment horizontal="center"/>
      <protection locked="0"/>
    </xf>
    <xf numFmtId="165" fontId="8" fillId="0" borderId="8" xfId="1" applyNumberFormat="1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164" fontId="8" fillId="0" borderId="9" xfId="0" applyNumberFormat="1" applyFont="1" applyBorder="1" applyAlignment="1" applyProtection="1">
      <alignment horizontal="left"/>
      <protection locked="0"/>
    </xf>
    <xf numFmtId="37" fontId="8" fillId="0" borderId="10" xfId="0" applyNumberFormat="1" applyFont="1" applyBorder="1" applyProtection="1">
      <protection locked="0"/>
    </xf>
    <xf numFmtId="43" fontId="8" fillId="0" borderId="10" xfId="1" applyFont="1" applyBorder="1" applyProtection="1">
      <protection locked="0"/>
    </xf>
    <xf numFmtId="37" fontId="8" fillId="0" borderId="9" xfId="0" applyNumberFormat="1" applyFont="1" applyBorder="1" applyAlignment="1" applyProtection="1">
      <alignment horizontal="right"/>
      <protection locked="0"/>
    </xf>
    <xf numFmtId="37" fontId="8" fillId="0" borderId="9" xfId="0" applyNumberFormat="1" applyFont="1" applyBorder="1" applyAlignment="1" applyProtection="1">
      <alignment horizontal="center"/>
      <protection locked="0"/>
    </xf>
    <xf numFmtId="37" fontId="8" fillId="0" borderId="10" xfId="0" applyNumberFormat="1" applyFont="1" applyBorder="1" applyAlignment="1" applyProtection="1">
      <alignment horizontal="center"/>
      <protection locked="0"/>
    </xf>
    <xf numFmtId="39" fontId="8" fillId="0" borderId="10" xfId="0" applyNumberFormat="1" applyFont="1" applyBorder="1" applyProtection="1">
      <protection locked="0"/>
    </xf>
    <xf numFmtId="37" fontId="8" fillId="0" borderId="10" xfId="0" applyNumberFormat="1" applyFont="1" applyBorder="1" applyAlignment="1" applyProtection="1">
      <alignment horizontal="right"/>
      <protection locked="0"/>
    </xf>
    <xf numFmtId="164" fontId="7" fillId="0" borderId="9" xfId="0" applyNumberFormat="1" applyFont="1" applyBorder="1" applyAlignment="1" applyProtection="1">
      <alignment horizontal="left"/>
      <protection locked="0"/>
    </xf>
    <xf numFmtId="37" fontId="7" fillId="0" borderId="10" xfId="0" applyNumberFormat="1" applyFont="1" applyBorder="1" applyProtection="1">
      <protection locked="0"/>
    </xf>
    <xf numFmtId="39" fontId="7" fillId="0" borderId="10" xfId="0" applyNumberFormat="1" applyFont="1" applyBorder="1" applyProtection="1">
      <protection locked="0"/>
    </xf>
    <xf numFmtId="164" fontId="8" fillId="0" borderId="9" xfId="2" applyNumberFormat="1" applyFont="1" applyBorder="1" applyAlignment="1" applyProtection="1">
      <alignment horizontal="left"/>
      <protection locked="0"/>
    </xf>
    <xf numFmtId="37" fontId="8" fillId="0" borderId="9" xfId="2" applyNumberFormat="1" applyFont="1" applyBorder="1" applyAlignment="1" applyProtection="1">
      <alignment horizontal="right"/>
      <protection locked="0"/>
    </xf>
    <xf numFmtId="37" fontId="8" fillId="0" borderId="2" xfId="0" applyNumberFormat="1" applyFont="1" applyBorder="1" applyProtection="1">
      <protection locked="0"/>
    </xf>
    <xf numFmtId="37" fontId="8" fillId="0" borderId="8" xfId="0" applyNumberFormat="1" applyFont="1" applyBorder="1" applyAlignment="1" applyProtection="1">
      <alignment horizontal="right"/>
      <protection locked="0"/>
    </xf>
    <xf numFmtId="37" fontId="8" fillId="0" borderId="8" xfId="0" applyNumberFormat="1" applyFont="1" applyBorder="1" applyAlignment="1" applyProtection="1">
      <alignment horizontal="center"/>
      <protection locked="0"/>
    </xf>
    <xf numFmtId="37" fontId="8" fillId="0" borderId="2" xfId="0" applyNumberFormat="1" applyFont="1" applyBorder="1" applyAlignment="1" applyProtection="1">
      <alignment horizontal="center"/>
      <protection locked="0"/>
    </xf>
    <xf numFmtId="164" fontId="7" fillId="0" borderId="6" xfId="0" applyNumberFormat="1" applyFont="1" applyBorder="1" applyAlignment="1" applyProtection="1">
      <alignment horizontal="left"/>
      <protection locked="0"/>
    </xf>
    <xf numFmtId="37" fontId="8" fillId="0" borderId="6" xfId="0" applyNumberFormat="1" applyFont="1" applyBorder="1" applyProtection="1">
      <protection locked="0"/>
    </xf>
    <xf numFmtId="37" fontId="8" fillId="0" borderId="11" xfId="0" applyNumberFormat="1" applyFont="1" applyBorder="1" applyAlignment="1" applyProtection="1">
      <alignment horizontal="right"/>
      <protection locked="0"/>
    </xf>
    <xf numFmtId="37" fontId="8" fillId="0" borderId="6" xfId="0" applyNumberFormat="1" applyFont="1" applyBorder="1" applyAlignment="1" applyProtection="1">
      <alignment horizontal="right"/>
      <protection locked="0"/>
    </xf>
    <xf numFmtId="37" fontId="8" fillId="0" borderId="11" xfId="0" applyNumberFormat="1" applyFont="1" applyBorder="1" applyAlignment="1" applyProtection="1">
      <alignment horizontal="center"/>
      <protection locked="0"/>
    </xf>
    <xf numFmtId="37" fontId="8" fillId="0" borderId="6" xfId="0" applyNumberFormat="1" applyFont="1" applyBorder="1" applyAlignment="1" applyProtection="1">
      <alignment horizontal="center"/>
      <protection locked="0"/>
    </xf>
    <xf numFmtId="164" fontId="8" fillId="0" borderId="10" xfId="0" applyNumberFormat="1" applyFont="1" applyBorder="1" applyAlignment="1" applyProtection="1">
      <alignment horizontal="left"/>
      <protection locked="0"/>
    </xf>
    <xf numFmtId="164" fontId="8" fillId="0" borderId="10" xfId="2" applyNumberFormat="1" applyFont="1" applyBorder="1" applyAlignment="1" applyProtection="1">
      <alignment horizontal="left"/>
      <protection locked="0"/>
    </xf>
    <xf numFmtId="164" fontId="7" fillId="0" borderId="10" xfId="0" applyNumberFormat="1" applyFont="1" applyBorder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2" fillId="0" borderId="12" xfId="0" applyFont="1" applyBorder="1" applyAlignment="1" applyProtection="1">
      <alignment horizontal="left"/>
      <protection locked="0"/>
    </xf>
    <xf numFmtId="37" fontId="3" fillId="0" borderId="3" xfId="0" applyNumberFormat="1" applyFont="1" applyBorder="1" applyProtection="1">
      <protection locked="0"/>
    </xf>
    <xf numFmtId="37" fontId="3" fillId="0" borderId="8" xfId="0" applyNumberFormat="1" applyFont="1" applyBorder="1" applyProtection="1">
      <protection locked="0"/>
    </xf>
    <xf numFmtId="37" fontId="3" fillId="0" borderId="12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3" fontId="0" fillId="0" borderId="0" xfId="1" applyFont="1" applyProtection="1">
      <protection locked="0"/>
    </xf>
  </cellXfs>
  <cellStyles count="3">
    <cellStyle name="Comma" xfId="1" builtinId="3"/>
    <cellStyle name="Normal" xfId="0" builtinId="0"/>
    <cellStyle name="Normal 2 2" xfId="2" xr:uid="{8A0AB96D-9132-42AF-BEE5-BD5DF9DE81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iamsph/Documents/FY%202023-2024%20Budget%20Season/GSU%20FY23-24%20BOR%20Forms%20(1-1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BOR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2A5CF-8C4F-40E3-8B9C-0115DC3F41EB}">
  <sheetPr>
    <tabColor theme="6" tint="0.59999389629810485"/>
  </sheetPr>
  <dimension ref="A1:G59"/>
  <sheetViews>
    <sheetView tabSelected="1" zoomScale="80" zoomScaleNormal="80" zoomScaleSheetLayoutView="50" workbookViewId="0">
      <selection activeCell="D37" sqref="D37"/>
    </sheetView>
  </sheetViews>
  <sheetFormatPr defaultColWidth="7.44140625" defaultRowHeight="15" x14ac:dyDescent="0.2"/>
  <cols>
    <col min="1" max="1" width="37.44140625" style="68" customWidth="1"/>
    <col min="2" max="2" width="12.5546875" style="7" customWidth="1"/>
    <col min="3" max="3" width="6.77734375" style="7" bestFit="1" customWidth="1"/>
    <col min="4" max="4" width="20.33203125" style="7" bestFit="1" customWidth="1"/>
    <col min="5" max="5" width="22.33203125" style="7" bestFit="1" customWidth="1"/>
    <col min="6" max="6" width="14.6640625" style="7" customWidth="1"/>
    <col min="7" max="7" width="14.88671875" style="7" bestFit="1" customWidth="1"/>
    <col min="8" max="16384" width="7.44140625" style="7"/>
  </cols>
  <sheetData>
    <row r="1" spans="1:7" ht="15.75" x14ac:dyDescent="0.25">
      <c r="A1" s="1" t="s">
        <v>0</v>
      </c>
      <c r="B1" s="2"/>
      <c r="C1" s="2"/>
      <c r="D1" s="3"/>
      <c r="E1" s="4" t="s">
        <v>1</v>
      </c>
      <c r="F1" s="5" t="s">
        <v>2</v>
      </c>
      <c r="G1" s="6"/>
    </row>
    <row r="2" spans="1:7" ht="15.75" x14ac:dyDescent="0.25">
      <c r="A2" s="1" t="s">
        <v>3</v>
      </c>
      <c r="B2" s="2"/>
      <c r="C2" s="2"/>
      <c r="D2" s="8"/>
      <c r="E2" s="8"/>
      <c r="F2" s="9"/>
      <c r="G2" s="9"/>
    </row>
    <row r="3" spans="1:7" ht="15.75" x14ac:dyDescent="0.25">
      <c r="A3" s="1" t="s">
        <v>4</v>
      </c>
      <c r="B3" s="2"/>
      <c r="C3" s="2"/>
      <c r="D3" s="3"/>
      <c r="E3" s="3"/>
    </row>
    <row r="4" spans="1:7" x14ac:dyDescent="0.2">
      <c r="A4" s="10"/>
      <c r="B4" s="11"/>
      <c r="C4" s="12"/>
      <c r="D4" s="12"/>
      <c r="E4" s="13"/>
      <c r="F4" s="14"/>
      <c r="G4" s="15"/>
    </row>
    <row r="5" spans="1:7" x14ac:dyDescent="0.2">
      <c r="A5" s="16"/>
      <c r="B5" s="17"/>
      <c r="C5" s="18"/>
      <c r="D5" s="19"/>
      <c r="E5" s="20"/>
      <c r="F5" s="21"/>
      <c r="G5" s="21"/>
    </row>
    <row r="6" spans="1:7" ht="15.75" x14ac:dyDescent="0.25">
      <c r="A6" s="22" t="s">
        <v>5</v>
      </c>
      <c r="B6" s="23" t="s">
        <v>6</v>
      </c>
      <c r="C6" s="22" t="s">
        <v>7</v>
      </c>
      <c r="D6" s="22" t="s">
        <v>8</v>
      </c>
      <c r="E6" s="22" t="s">
        <v>9</v>
      </c>
      <c r="F6" s="24" t="s">
        <v>10</v>
      </c>
      <c r="G6" s="24" t="s">
        <v>11</v>
      </c>
    </row>
    <row r="7" spans="1:7" s="28" customFormat="1" ht="15.75" x14ac:dyDescent="0.25">
      <c r="A7" s="25" t="s">
        <v>12</v>
      </c>
      <c r="B7" s="26"/>
      <c r="C7" s="26"/>
      <c r="D7" s="26"/>
      <c r="E7" s="26"/>
      <c r="F7" s="27"/>
      <c r="G7" s="27"/>
    </row>
    <row r="8" spans="1:7" s="28" customFormat="1" ht="15.75" x14ac:dyDescent="0.25">
      <c r="A8" s="29" t="s">
        <v>13</v>
      </c>
      <c r="B8" s="30">
        <v>1</v>
      </c>
      <c r="C8" s="31">
        <v>1</v>
      </c>
      <c r="D8" s="32">
        <v>334544</v>
      </c>
      <c r="E8" s="32">
        <f>+D8*33%</f>
        <v>110399.52</v>
      </c>
      <c r="F8" s="33"/>
      <c r="G8" s="27"/>
    </row>
    <row r="9" spans="1:7" s="28" customFormat="1" ht="15.75" x14ac:dyDescent="0.25">
      <c r="A9" s="29" t="s">
        <v>14</v>
      </c>
      <c r="B9" s="30">
        <v>7</v>
      </c>
      <c r="C9" s="31">
        <v>6.31</v>
      </c>
      <c r="D9" s="32">
        <v>1113693.6000000001</v>
      </c>
      <c r="E9" s="32">
        <f t="shared" ref="E9:E13" si="0">+D9*33%</f>
        <v>367518.88800000004</v>
      </c>
      <c r="F9" s="33"/>
      <c r="G9" s="27"/>
    </row>
    <row r="10" spans="1:7" x14ac:dyDescent="0.2">
      <c r="A10" s="34" t="s">
        <v>15</v>
      </c>
      <c r="B10" s="35">
        <v>34</v>
      </c>
      <c r="C10" s="36">
        <v>33.71</v>
      </c>
      <c r="D10" s="37">
        <v>2844418.2030000011</v>
      </c>
      <c r="E10" s="32">
        <f t="shared" si="0"/>
        <v>938658.00699000037</v>
      </c>
      <c r="F10" s="38"/>
      <c r="G10" s="39"/>
    </row>
    <row r="11" spans="1:7" x14ac:dyDescent="0.2">
      <c r="A11" s="34" t="s">
        <v>16</v>
      </c>
      <c r="B11" s="35">
        <v>39</v>
      </c>
      <c r="C11" s="36">
        <v>39</v>
      </c>
      <c r="D11" s="37">
        <v>2887432.8495</v>
      </c>
      <c r="E11" s="32">
        <f t="shared" si="0"/>
        <v>952852.84033500007</v>
      </c>
      <c r="F11" s="38"/>
      <c r="G11" s="39"/>
    </row>
    <row r="12" spans="1:7" x14ac:dyDescent="0.2">
      <c r="A12" s="34" t="s">
        <v>17</v>
      </c>
      <c r="B12" s="35">
        <v>62</v>
      </c>
      <c r="C12" s="36">
        <v>62</v>
      </c>
      <c r="D12" s="37">
        <v>4142790.9089999986</v>
      </c>
      <c r="E12" s="32">
        <f t="shared" si="0"/>
        <v>1367120.9999699995</v>
      </c>
      <c r="F12" s="38"/>
      <c r="G12" s="39"/>
    </row>
    <row r="13" spans="1:7" x14ac:dyDescent="0.2">
      <c r="A13" s="34" t="s">
        <v>18</v>
      </c>
      <c r="B13" s="35">
        <v>10</v>
      </c>
      <c r="C13" s="36">
        <v>10</v>
      </c>
      <c r="D13" s="37">
        <v>577530.451</v>
      </c>
      <c r="E13" s="32">
        <f t="shared" si="0"/>
        <v>190585.04883000001</v>
      </c>
      <c r="F13" s="38"/>
      <c r="G13" s="39"/>
    </row>
    <row r="14" spans="1:7" x14ac:dyDescent="0.2">
      <c r="A14" s="34" t="s">
        <v>19</v>
      </c>
      <c r="B14" s="35"/>
      <c r="C14" s="35"/>
      <c r="D14" s="37"/>
      <c r="E14" s="37"/>
      <c r="F14" s="38"/>
      <c r="G14" s="39"/>
    </row>
    <row r="15" spans="1:7" x14ac:dyDescent="0.2">
      <c r="A15" s="34" t="s">
        <v>20</v>
      </c>
      <c r="B15" s="35"/>
      <c r="C15" s="35"/>
      <c r="D15" s="37"/>
      <c r="E15" s="37"/>
      <c r="F15" s="38"/>
      <c r="G15" s="39"/>
    </row>
    <row r="16" spans="1:7" x14ac:dyDescent="0.2">
      <c r="A16" s="34" t="s">
        <v>21</v>
      </c>
      <c r="B16" s="35"/>
      <c r="C16" s="35"/>
      <c r="D16" s="37"/>
      <c r="E16" s="37"/>
      <c r="F16" s="38"/>
      <c r="G16" s="39"/>
    </row>
    <row r="17" spans="1:7" x14ac:dyDescent="0.2">
      <c r="A17" s="34" t="s">
        <v>22</v>
      </c>
      <c r="B17" s="35"/>
      <c r="C17" s="35"/>
      <c r="D17" s="37"/>
      <c r="E17" s="37"/>
      <c r="F17" s="38"/>
      <c r="G17" s="39"/>
    </row>
    <row r="18" spans="1:7" x14ac:dyDescent="0.2">
      <c r="A18" s="34" t="s">
        <v>23</v>
      </c>
      <c r="B18" s="35"/>
      <c r="C18" s="35"/>
      <c r="D18" s="37"/>
      <c r="E18" s="37"/>
      <c r="F18" s="38"/>
      <c r="G18" s="39"/>
    </row>
    <row r="19" spans="1:7" x14ac:dyDescent="0.2">
      <c r="A19" s="34" t="s">
        <v>24</v>
      </c>
      <c r="B19" s="35"/>
      <c r="C19" s="35"/>
      <c r="D19" s="37"/>
      <c r="E19" s="37"/>
      <c r="F19" s="38"/>
      <c r="G19" s="39"/>
    </row>
    <row r="20" spans="1:7" x14ac:dyDescent="0.2">
      <c r="A20" s="34" t="s">
        <v>25</v>
      </c>
      <c r="B20" s="35" t="s">
        <v>26</v>
      </c>
      <c r="C20" s="35"/>
      <c r="D20" s="37"/>
      <c r="E20" s="37"/>
      <c r="F20" s="38"/>
      <c r="G20" s="39"/>
    </row>
    <row r="21" spans="1:7" x14ac:dyDescent="0.2">
      <c r="A21" s="34" t="s">
        <v>27</v>
      </c>
      <c r="B21" s="35">
        <v>129</v>
      </c>
      <c r="C21" s="40">
        <v>122.92</v>
      </c>
      <c r="D21" s="37">
        <v>6863419.4072999973</v>
      </c>
      <c r="E21" s="37">
        <f>+D21*33%</f>
        <v>2264928.4044089993</v>
      </c>
      <c r="F21" s="37">
        <v>6308042.9668899998</v>
      </c>
      <c r="G21" s="41">
        <f>+F21*33%</f>
        <v>2081654.1790737</v>
      </c>
    </row>
    <row r="22" spans="1:7" x14ac:dyDescent="0.2">
      <c r="A22" s="34" t="s">
        <v>28</v>
      </c>
      <c r="B22" s="35">
        <v>59</v>
      </c>
      <c r="C22" s="40">
        <v>57.07</v>
      </c>
      <c r="D22" s="37">
        <v>2158323.8099999991</v>
      </c>
      <c r="E22" s="37">
        <f>+D22*33%</f>
        <v>712246.8572999998</v>
      </c>
      <c r="F22" s="37">
        <v>829237.19</v>
      </c>
      <c r="G22" s="41">
        <f>+F22*33%</f>
        <v>273648.27269999997</v>
      </c>
    </row>
    <row r="23" spans="1:7" x14ac:dyDescent="0.2">
      <c r="A23" s="34" t="s">
        <v>29</v>
      </c>
      <c r="B23" s="35"/>
      <c r="C23" s="40"/>
      <c r="D23" s="37"/>
      <c r="E23" s="37"/>
      <c r="F23" s="38"/>
      <c r="G23" s="39"/>
    </row>
    <row r="24" spans="1:7" x14ac:dyDescent="0.2">
      <c r="A24" s="34" t="s">
        <v>30</v>
      </c>
      <c r="B24" s="35"/>
      <c r="C24" s="40"/>
      <c r="D24" s="37"/>
      <c r="E24" s="37"/>
      <c r="F24" s="38"/>
      <c r="G24" s="39"/>
    </row>
    <row r="25" spans="1:7" x14ac:dyDescent="0.2">
      <c r="A25" s="34" t="s">
        <v>31</v>
      </c>
      <c r="B25" s="35"/>
      <c r="C25" s="40"/>
      <c r="D25" s="37"/>
      <c r="E25" s="37"/>
      <c r="F25" s="38"/>
      <c r="G25" s="39"/>
    </row>
    <row r="26" spans="1:7" ht="15.75" x14ac:dyDescent="0.25">
      <c r="A26" s="42" t="s">
        <v>32</v>
      </c>
      <c r="B26" s="43">
        <f>SUM(B7:B25)</f>
        <v>341</v>
      </c>
      <c r="C26" s="44">
        <f t="shared" ref="C26:G26" si="1">SUM(C7:C25)</f>
        <v>332.01</v>
      </c>
      <c r="D26" s="43">
        <f t="shared" si="1"/>
        <v>20922153.229799997</v>
      </c>
      <c r="E26" s="43">
        <f t="shared" si="1"/>
        <v>6904310.5658339988</v>
      </c>
      <c r="F26" s="43">
        <f t="shared" si="1"/>
        <v>7137280.1568899993</v>
      </c>
      <c r="G26" s="43">
        <f t="shared" si="1"/>
        <v>2355302.4517736998</v>
      </c>
    </row>
    <row r="27" spans="1:7" x14ac:dyDescent="0.2">
      <c r="A27" s="34" t="s">
        <v>33</v>
      </c>
      <c r="B27" s="35">
        <v>113</v>
      </c>
      <c r="C27" s="40">
        <v>112.68</v>
      </c>
      <c r="D27" s="37">
        <v>5384574.6662000008</v>
      </c>
      <c r="E27" s="37">
        <f>+D27*33%</f>
        <v>1776909.6398460004</v>
      </c>
      <c r="F27" s="37">
        <v>1754822.8892000001</v>
      </c>
      <c r="G27" s="41">
        <f>+F27*33%</f>
        <v>579091.55343600002</v>
      </c>
    </row>
    <row r="28" spans="1:7" x14ac:dyDescent="0.2">
      <c r="A28" s="45" t="s">
        <v>34</v>
      </c>
      <c r="B28" s="35"/>
      <c r="C28" s="40"/>
      <c r="D28" s="37">
        <v>971043</v>
      </c>
      <c r="E28" s="37">
        <f>+D28*33%</f>
        <v>320444.19</v>
      </c>
      <c r="F28" s="37"/>
      <c r="G28" s="41"/>
    </row>
    <row r="29" spans="1:7" x14ac:dyDescent="0.2">
      <c r="A29" s="45" t="s">
        <v>35</v>
      </c>
      <c r="B29" s="35"/>
      <c r="C29" s="40"/>
      <c r="D29" s="37"/>
      <c r="E29" s="46">
        <v>1856309</v>
      </c>
      <c r="F29" s="37"/>
      <c r="G29" s="39"/>
    </row>
    <row r="30" spans="1:7" x14ac:dyDescent="0.2">
      <c r="A30" s="34" t="s">
        <v>36</v>
      </c>
      <c r="B30" s="35">
        <f t="shared" ref="B30:G30" si="2">SUM(B26:B29)</f>
        <v>454</v>
      </c>
      <c r="C30" s="40">
        <f t="shared" si="2"/>
        <v>444.69</v>
      </c>
      <c r="D30" s="35">
        <f t="shared" si="2"/>
        <v>27277770.895999998</v>
      </c>
      <c r="E30" s="35">
        <f t="shared" si="2"/>
        <v>10857973.395679999</v>
      </c>
      <c r="F30" s="35">
        <f t="shared" si="2"/>
        <v>8892103.0460899994</v>
      </c>
      <c r="G30" s="35">
        <f t="shared" si="2"/>
        <v>2934394.0052096997</v>
      </c>
    </row>
    <row r="31" spans="1:7" ht="12" customHeight="1" x14ac:dyDescent="0.2">
      <c r="A31" s="29"/>
      <c r="B31" s="47"/>
      <c r="C31" s="47"/>
      <c r="D31" s="48"/>
      <c r="E31" s="48"/>
      <c r="F31" s="49"/>
      <c r="G31" s="50"/>
    </row>
    <row r="32" spans="1:7" ht="15.75" x14ac:dyDescent="0.25">
      <c r="A32" s="51" t="s">
        <v>37</v>
      </c>
      <c r="B32" s="52"/>
      <c r="C32" s="52"/>
      <c r="D32" s="53"/>
      <c r="E32" s="54"/>
      <c r="F32" s="55"/>
      <c r="G32" s="56"/>
    </row>
    <row r="33" spans="1:7" x14ac:dyDescent="0.2">
      <c r="A33" s="34" t="s">
        <v>15</v>
      </c>
      <c r="B33" s="35"/>
      <c r="C33" s="35"/>
      <c r="D33" s="37"/>
      <c r="E33" s="37"/>
      <c r="F33" s="55"/>
      <c r="G33" s="56"/>
    </row>
    <row r="34" spans="1:7" x14ac:dyDescent="0.2">
      <c r="A34" s="34" t="s">
        <v>16</v>
      </c>
      <c r="B34" s="35"/>
      <c r="C34" s="35"/>
      <c r="D34" s="37"/>
      <c r="E34" s="37"/>
      <c r="F34" s="38"/>
      <c r="G34" s="39"/>
    </row>
    <row r="35" spans="1:7" x14ac:dyDescent="0.2">
      <c r="A35" s="34" t="s">
        <v>17</v>
      </c>
      <c r="B35" s="35"/>
      <c r="C35" s="35"/>
      <c r="D35" s="37"/>
      <c r="E35" s="37"/>
      <c r="F35" s="38"/>
      <c r="G35" s="39"/>
    </row>
    <row r="36" spans="1:7" x14ac:dyDescent="0.2">
      <c r="A36" s="34" t="s">
        <v>18</v>
      </c>
      <c r="B36" s="35"/>
      <c r="C36" s="35"/>
      <c r="D36" s="37"/>
      <c r="E36" s="37"/>
      <c r="F36" s="38"/>
      <c r="G36" s="39"/>
    </row>
    <row r="37" spans="1:7" x14ac:dyDescent="0.2">
      <c r="A37" s="34" t="s">
        <v>19</v>
      </c>
      <c r="B37" s="35"/>
      <c r="C37" s="35"/>
      <c r="D37" s="37"/>
      <c r="E37" s="37"/>
      <c r="F37" s="38"/>
      <c r="G37" s="39"/>
    </row>
    <row r="38" spans="1:7" x14ac:dyDescent="0.2">
      <c r="A38" s="34" t="s">
        <v>20</v>
      </c>
      <c r="B38" s="35"/>
      <c r="C38" s="35"/>
      <c r="D38" s="37"/>
      <c r="E38" s="37"/>
      <c r="F38" s="38"/>
      <c r="G38" s="39"/>
    </row>
    <row r="39" spans="1:7" x14ac:dyDescent="0.2">
      <c r="A39" s="34" t="s">
        <v>21</v>
      </c>
      <c r="B39" s="35"/>
      <c r="C39" s="35"/>
      <c r="D39" s="37"/>
      <c r="E39" s="37"/>
      <c r="F39" s="38"/>
      <c r="G39" s="39"/>
    </row>
    <row r="40" spans="1:7" hidden="1" x14ac:dyDescent="0.2">
      <c r="A40" s="34" t="s">
        <v>22</v>
      </c>
      <c r="B40" s="35"/>
      <c r="C40" s="35"/>
      <c r="D40" s="37"/>
      <c r="E40" s="37"/>
      <c r="F40" s="38"/>
      <c r="G40" s="39"/>
    </row>
    <row r="41" spans="1:7" x14ac:dyDescent="0.2">
      <c r="A41" s="57" t="s">
        <v>23</v>
      </c>
      <c r="B41" s="35">
        <v>1</v>
      </c>
      <c r="C41" s="40">
        <v>0.5</v>
      </c>
      <c r="D41" s="41">
        <v>27541.951499999999</v>
      </c>
      <c r="E41" s="41">
        <f>+D41*33%</f>
        <v>9088.8439949999993</v>
      </c>
      <c r="F41" s="39"/>
      <c r="G41" s="39"/>
    </row>
    <row r="42" spans="1:7" x14ac:dyDescent="0.2">
      <c r="A42" s="57" t="s">
        <v>24</v>
      </c>
      <c r="B42" s="35"/>
      <c r="C42" s="40"/>
      <c r="D42" s="41"/>
      <c r="E42" s="41"/>
      <c r="F42" s="39"/>
      <c r="G42" s="39"/>
    </row>
    <row r="43" spans="1:7" x14ac:dyDescent="0.2">
      <c r="A43" s="58" t="s">
        <v>38</v>
      </c>
      <c r="B43" s="35">
        <v>2</v>
      </c>
      <c r="C43" s="40">
        <v>2</v>
      </c>
      <c r="D43" s="41">
        <v>742188</v>
      </c>
      <c r="E43" s="41">
        <f t="shared" ref="E43:E44" si="3">+D43*33%</f>
        <v>244922.04</v>
      </c>
      <c r="F43" s="39"/>
      <c r="G43" s="39"/>
    </row>
    <row r="44" spans="1:7" x14ac:dyDescent="0.2">
      <c r="A44" s="57" t="s">
        <v>27</v>
      </c>
      <c r="B44" s="35">
        <v>3</v>
      </c>
      <c r="C44" s="40">
        <v>1.5</v>
      </c>
      <c r="D44" s="41">
        <v>81157.119500000001</v>
      </c>
      <c r="E44" s="41">
        <f t="shared" si="3"/>
        <v>26781.849435</v>
      </c>
      <c r="F44" s="41">
        <v>129456</v>
      </c>
      <c r="G44" s="41">
        <f>+F44*33%</f>
        <v>42720.480000000003</v>
      </c>
    </row>
    <row r="45" spans="1:7" x14ac:dyDescent="0.2">
      <c r="A45" s="57" t="s">
        <v>28</v>
      </c>
      <c r="B45" s="35"/>
      <c r="C45" s="35"/>
      <c r="D45" s="41"/>
      <c r="E45" s="41"/>
      <c r="F45" s="39"/>
      <c r="G45" s="39"/>
    </row>
    <row r="46" spans="1:7" x14ac:dyDescent="0.2">
      <c r="A46" s="57" t="s">
        <v>29</v>
      </c>
      <c r="B46" s="35"/>
      <c r="C46" s="35"/>
      <c r="D46" s="41"/>
      <c r="E46" s="41"/>
      <c r="F46" s="39"/>
      <c r="G46" s="39"/>
    </row>
    <row r="47" spans="1:7" x14ac:dyDescent="0.2">
      <c r="A47" s="57" t="s">
        <v>30</v>
      </c>
      <c r="B47" s="35"/>
      <c r="C47" s="35"/>
      <c r="D47" s="41"/>
      <c r="E47" s="41"/>
      <c r="F47" s="39"/>
      <c r="G47" s="39"/>
    </row>
    <row r="48" spans="1:7" x14ac:dyDescent="0.2">
      <c r="A48" s="57" t="s">
        <v>31</v>
      </c>
      <c r="B48" s="35"/>
      <c r="C48" s="35"/>
      <c r="D48" s="41"/>
      <c r="E48" s="41"/>
      <c r="F48" s="39"/>
      <c r="G48" s="39"/>
    </row>
    <row r="49" spans="1:7" x14ac:dyDescent="0.2">
      <c r="A49" s="57" t="s">
        <v>39</v>
      </c>
      <c r="B49" s="35">
        <f t="shared" ref="B49:G49" si="4">SUM(B33:B48)</f>
        <v>6</v>
      </c>
      <c r="C49" s="40">
        <f t="shared" si="4"/>
        <v>4</v>
      </c>
      <c r="D49" s="35">
        <f t="shared" si="4"/>
        <v>850887.071</v>
      </c>
      <c r="E49" s="35">
        <f t="shared" si="4"/>
        <v>280792.73343000002</v>
      </c>
      <c r="F49" s="35">
        <f t="shared" si="4"/>
        <v>129456</v>
      </c>
      <c r="G49" s="35">
        <f t="shared" si="4"/>
        <v>42720.480000000003</v>
      </c>
    </row>
    <row r="50" spans="1:7" x14ac:dyDescent="0.2">
      <c r="A50" s="57" t="s">
        <v>40</v>
      </c>
      <c r="B50" s="35">
        <v>1</v>
      </c>
      <c r="C50" s="40">
        <v>0.5</v>
      </c>
      <c r="D50" s="41">
        <v>2301.7900000000009</v>
      </c>
      <c r="E50" s="41">
        <f>+D50*33%</f>
        <v>759.59070000000031</v>
      </c>
      <c r="F50" s="41">
        <v>36798.930000000008</v>
      </c>
      <c r="G50" s="41">
        <f>+F50*33%</f>
        <v>12143.646900000003</v>
      </c>
    </row>
    <row r="51" spans="1:7" x14ac:dyDescent="0.2">
      <c r="A51" s="57" t="s">
        <v>41</v>
      </c>
      <c r="B51" s="35"/>
      <c r="C51" s="35"/>
      <c r="D51" s="41"/>
      <c r="E51" s="41"/>
      <c r="F51" s="41"/>
      <c r="G51" s="39"/>
    </row>
    <row r="52" spans="1:7" x14ac:dyDescent="0.2">
      <c r="A52" s="57" t="s">
        <v>42</v>
      </c>
      <c r="B52" s="35">
        <f t="shared" ref="B52:G52" si="5">SUM(B49:B51)</f>
        <v>7</v>
      </c>
      <c r="C52" s="40">
        <f t="shared" si="5"/>
        <v>4.5</v>
      </c>
      <c r="D52" s="35">
        <f t="shared" si="5"/>
        <v>853188.86100000003</v>
      </c>
      <c r="E52" s="35">
        <f t="shared" si="5"/>
        <v>281552.32413000002</v>
      </c>
      <c r="F52" s="35">
        <f t="shared" si="5"/>
        <v>166254.93</v>
      </c>
      <c r="G52" s="35">
        <f t="shared" si="5"/>
        <v>54864.126900000003</v>
      </c>
    </row>
    <row r="53" spans="1:7" s="60" customFormat="1" x14ac:dyDescent="0.25">
      <c r="A53" s="59" t="s">
        <v>43</v>
      </c>
      <c r="B53" s="43">
        <f t="shared" ref="B53:G53" si="6">B30+B52</f>
        <v>461</v>
      </c>
      <c r="C53" s="44">
        <f t="shared" si="6"/>
        <v>449.19</v>
      </c>
      <c r="D53" s="43">
        <f t="shared" si="6"/>
        <v>28130959.756999999</v>
      </c>
      <c r="E53" s="43">
        <f t="shared" si="6"/>
        <v>11139525.71981</v>
      </c>
      <c r="F53" s="43">
        <f t="shared" si="6"/>
        <v>9058357.9760899991</v>
      </c>
      <c r="G53" s="43">
        <f t="shared" si="6"/>
        <v>2989258.1321096998</v>
      </c>
    </row>
    <row r="54" spans="1:7" x14ac:dyDescent="0.2">
      <c r="A54" s="61" t="s">
        <v>44</v>
      </c>
      <c r="B54" s="62"/>
      <c r="C54" s="63"/>
      <c r="D54" s="64"/>
      <c r="E54" s="64"/>
      <c r="F54" s="64"/>
      <c r="G54" s="64"/>
    </row>
    <row r="55" spans="1:7" x14ac:dyDescent="0.2">
      <c r="A55" s="65" t="s">
        <v>45</v>
      </c>
      <c r="B55" s="66"/>
      <c r="C55" s="66"/>
      <c r="D55" s="67"/>
      <c r="E55" s="67"/>
      <c r="F55" s="67"/>
      <c r="G55" s="67"/>
    </row>
    <row r="57" spans="1:7" hidden="1" x14ac:dyDescent="0.2">
      <c r="D57" s="69">
        <v>28130960</v>
      </c>
    </row>
    <row r="58" spans="1:7" hidden="1" x14ac:dyDescent="0.2"/>
    <row r="59" spans="1:7" hidden="1" x14ac:dyDescent="0.2">
      <c r="D59" s="69">
        <f>+D57-D53</f>
        <v>0.24300000071525574</v>
      </c>
    </row>
  </sheetData>
  <printOptions horizontalCentered="1"/>
  <pageMargins left="0.5" right="0.25" top="0.75" bottom="0.5" header="0.3" footer="0.3"/>
  <pageSetup scale="65" firstPageNumber="55" orientation="landscape" useFirstPageNumber="1" r:id="rId1"/>
  <headerFooter>
    <oddFooter>&amp;C&amp;16Page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BOR-10</vt:lpstr>
      <vt:lpstr>'BOR-10'!Print_Area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Phranses Williams</dc:creator>
  <cp:lastModifiedBy>Phranses Williams</cp:lastModifiedBy>
  <dcterms:created xsi:type="dcterms:W3CDTF">2023-08-11T17:31:47Z</dcterms:created>
  <dcterms:modified xsi:type="dcterms:W3CDTF">2023-08-11T17:32:06Z</dcterms:modified>
</cp:coreProperties>
</file>